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 l="1"/>
  <c r="B26" i="4"/>
  <c r="C13" i="4"/>
  <c r="B13" i="4"/>
  <c r="G42" i="4"/>
  <c r="F42" i="4"/>
  <c r="G35" i="4"/>
  <c r="F35" i="4"/>
  <c r="G30" i="4"/>
  <c r="F30" i="4"/>
  <c r="G24" i="4"/>
  <c r="F24" i="4"/>
  <c r="G14" i="4"/>
  <c r="F14" i="4"/>
  <c r="G46" i="4" l="1"/>
  <c r="G26" i="4"/>
  <c r="F46" i="4"/>
  <c r="F26" i="4"/>
  <c r="B28" i="4"/>
  <c r="C28" i="4"/>
  <c r="G48" i="4" l="1"/>
  <c r="F48" i="4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<sst xmlns="http://schemas.openxmlformats.org/spreadsheetml/2006/main" count="59" uniqueCount="59">
  <si>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</si>
  <si>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</si>
  <si>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</si>
  <si>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</si>
  <si>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</si>
  <si>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</si>
  <si>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</si>
  <si>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</si>
  <si>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</si>
  <si>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</si>
  <si>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</si>
  <si>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</si>
  <si>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</si>
  <si>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</si>
  <si>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</si>
  <si>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</si>
  <si>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</si>
  <si>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</si>
  <si>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</si>
  <si>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</si>
  <si>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</si>
  <si>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</si>
  <si>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</si>
  <si>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</si>
  <si>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</si>
  <si>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</si>
  <si>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</si>
  <si>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</si>
  <si>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</si>
  <si>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</si>
  <si>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</si>
  <si>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</si>
  <si>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</si>
  <si>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</si>
  <si>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</si>
  <si>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</si>
  <si>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</si>
  <si>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</si>
  <si>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</si>
  <si>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</si>
  <si>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</si>
  <si>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</si>
  <si>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</si>
  <si>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</si>
  <si>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</si>
  <si>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</si>
  <si>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</si>
  <si>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</si>
  <si>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</si>
  <si>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</si>
  <si>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</si>
  <si>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</si>
  <si>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</si>
  <si>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</si>
  <si>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</si>
  <si>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</si>
  <si>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</si>
  <si>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</si>
  <si>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Instituto Municipal de Planeación de Irapuato, Gto.
Estado de Situación Financiera
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</si>
</sst>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zoomScaleNormal="100" zoomScaleSheetLayoutView="100" workbookViewId="0">
      <selection activeCell="E16" sqref="E16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58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40">
        <v>2021</v>
      </c>
      <c r="C2" s="40">
        <v>2020</v>
      </c>
      <c r="D2" s="19"/>
      <c r="E2" s="18" t="s">
        <v>1</v>
      </c>
      <c r="F2" s="40">
        <v>2021</v>
      </c>
      <c r="G2" s="41">
        <v>2020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867547.36</v>
      </c>
      <c r="C5" s="12">
        <v>633324.23</v>
      </c>
      <c r="D5" s="17"/>
      <c r="E5" s="11" t="s">
        <v>41</v>
      </c>
      <c r="F5" s="12">
        <v>475961.65</v>
      </c>
      <c r="G5" s="5">
        <v>350376.32</v>
      </c>
    </row>
    <row r="6" spans="1:7" x14ac:dyDescent="0.2">
      <c r="A6" s="30" t="s">
        <v>28</v>
      </c>
      <c r="B6" s="12">
        <v>338.02</v>
      </c>
      <c r="C6" s="12">
        <v>13.37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2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867885.38</v>
      </c>
      <c r="C13" s="10">
        <f>SUM(C5:C11)</f>
        <v>633337.59999999998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38" t="s">
        <v>6</v>
      </c>
      <c r="F14" s="12">
        <f>SUM(F5:F12)</f>
        <v>475961.65</v>
      </c>
      <c r="G14" s="5">
        <f>SUM(G5:G12)</f>
        <v>350376.32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0</v>
      </c>
      <c r="C18" s="12">
        <v>0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4196290.28</v>
      </c>
      <c r="C19" s="12">
        <v>3961816.48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1478369.7</v>
      </c>
      <c r="C20" s="12">
        <v>1459331.55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-4498106.49</v>
      </c>
      <c r="C21" s="12">
        <v>-4180312.99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/>
      <c r="B25" s="12"/>
      <c r="C25" s="12"/>
      <c r="D25" s="8"/>
      <c r="E25" s="11"/>
      <c r="F25" s="10"/>
      <c r="G25" s="6"/>
    </row>
    <row r="26" spans="1:7" x14ac:dyDescent="0.2">
      <c r="A26" s="37" t="s">
        <v>8</v>
      </c>
      <c r="B26" s="10">
        <f>SUM(B16:B24)</f>
        <v>1176553.4900000002</v>
      </c>
      <c r="C26" s="10">
        <f>SUM(C16:C24)</f>
        <v>1240835.04</v>
      </c>
      <c r="D26" s="17"/>
      <c r="E26" s="39" t="s">
        <v>57</v>
      </c>
      <c r="F26" s="10">
        <f>SUM(F24+F14)</f>
        <v>475961.65</v>
      </c>
      <c r="G26" s="6">
        <f>SUM(G14+G24)</f>
        <v>350376.32</v>
      </c>
    </row>
    <row r="27" spans="1:7" x14ac:dyDescent="0.2">
      <c r="A27" s="27"/>
      <c r="D27" s="14"/>
      <c r="E27" s="9"/>
      <c r="F27" s="10"/>
      <c r="G27" s="6"/>
    </row>
    <row r="28" spans="1:7" x14ac:dyDescent="0.2">
      <c r="A28" s="27" t="s">
        <v>9</v>
      </c>
      <c r="B28" s="10">
        <f>B13+B26</f>
        <v>2044438.87</v>
      </c>
      <c r="C28" s="10">
        <f>C13+C26</f>
        <v>1874172.6400000001</v>
      </c>
      <c r="D28" s="14"/>
      <c r="E28" s="9" t="s">
        <v>49</v>
      </c>
      <c r="F28" s="10"/>
      <c r="G28" s="20"/>
    </row>
    <row r="29" spans="1:7" x14ac:dyDescent="0.2">
      <c r="A29" s="32"/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9" t="s">
        <v>48</v>
      </c>
      <c r="F30" s="10">
        <f>SUM(F31:F33)</f>
        <v>75000</v>
      </c>
      <c r="G30" s="6">
        <f>SUM(G31:G33)</f>
        <v>0</v>
      </c>
    </row>
    <row r="31" spans="1:7" x14ac:dyDescent="0.2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 x14ac:dyDescent="0.2">
      <c r="A32" s="31"/>
      <c r="B32" s="15"/>
      <c r="C32" s="15"/>
      <c r="D32" s="17"/>
      <c r="E32" s="11" t="s">
        <v>18</v>
      </c>
      <c r="F32" s="12">
        <v>75000</v>
      </c>
      <c r="G32" s="5">
        <v>0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9" t="s">
        <v>50</v>
      </c>
      <c r="F35" s="10">
        <f>SUM(F36:F40)</f>
        <v>1493477.22</v>
      </c>
      <c r="G35" s="6">
        <f>SUM(G36:G40)</f>
        <v>1523796.3199999998</v>
      </c>
    </row>
    <row r="36" spans="1:7" x14ac:dyDescent="0.2">
      <c r="A36" s="31"/>
      <c r="B36" s="15"/>
      <c r="C36" s="15"/>
      <c r="D36" s="17"/>
      <c r="E36" s="11" t="s">
        <v>52</v>
      </c>
      <c r="F36" s="12">
        <v>200031.21</v>
      </c>
      <c r="G36" s="5">
        <v>22631.64</v>
      </c>
    </row>
    <row r="37" spans="1:7" x14ac:dyDescent="0.2">
      <c r="A37" s="31"/>
      <c r="B37" s="15"/>
      <c r="C37" s="15"/>
      <c r="D37" s="17"/>
      <c r="E37" s="11" t="s">
        <v>19</v>
      </c>
      <c r="F37" s="12">
        <v>1293446.01</v>
      </c>
      <c r="G37" s="5">
        <v>1501164.68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39" t="s">
        <v>55</v>
      </c>
      <c r="F46" s="12">
        <f>SUM(F42+F35+F30)</f>
        <v>1568477.22</v>
      </c>
      <c r="G46" s="5">
        <f>SUM(G42+G35+G30)</f>
        <v>1523796.3199999998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9" t="s">
        <v>56</v>
      </c>
      <c r="F48" s="10">
        <f>F46+F26</f>
        <v>2044438.87</v>
      </c>
      <c r="G48" s="20">
        <f>G46+G26</f>
        <v>1874172.64</v>
      </c>
    </row>
    <row r="49" spans="1:7" x14ac:dyDescent="0.2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2022-02-01T17:51:08Z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